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\Desktop\Concurso FINAL 2016-I\01.BASES FINALES 2016 ABRIL\Bases Tdrs concurso N° 04\"/>
    </mc:Choice>
  </mc:AlternateContent>
  <workbookProtection workbookPassword="CD1C" lockStructure="1"/>
  <bookViews>
    <workbookView xWindow="0" yWindow="0" windowWidth="20490" windowHeight="7155" firstSheet="1" activeTab="1"/>
  </bookViews>
  <sheets>
    <sheet name="Hoja1" sheetId="1" state="hidden" r:id="rId1"/>
    <sheet name="Formato Costos unitarios - IT04" sheetId="2" r:id="rId2"/>
  </sheets>
  <definedNames>
    <definedName name="_xlnm.Print_Area" localSheetId="1">'Formato Costos unitarios - IT04'!$B$2:$M$41</definedName>
  </definedNames>
  <calcPr calcId="152511"/>
</workbook>
</file>

<file path=xl/calcChain.xml><?xml version="1.0" encoding="utf-8"?>
<calcChain xmlns="http://schemas.openxmlformats.org/spreadsheetml/2006/main">
  <c r="M28" i="2" l="1"/>
  <c r="M27" i="2"/>
  <c r="M26" i="2"/>
  <c r="M25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30" i="2" l="1"/>
  <c r="K31" i="1"/>
  <c r="G21" i="1"/>
  <c r="F21" i="1"/>
  <c r="E21" i="1"/>
  <c r="D21" i="1"/>
  <c r="C21" i="1"/>
  <c r="H21" i="1" l="1"/>
  <c r="G28" i="1"/>
  <c r="F28" i="1"/>
  <c r="E28" i="1"/>
  <c r="D28" i="1"/>
  <c r="C28" i="1"/>
  <c r="G27" i="1"/>
  <c r="E27" i="1"/>
  <c r="D27" i="1"/>
  <c r="C27" i="1"/>
  <c r="G26" i="1"/>
  <c r="F26" i="1"/>
  <c r="E26" i="1"/>
  <c r="D26" i="1"/>
  <c r="C26" i="1"/>
  <c r="G25" i="1"/>
  <c r="F25" i="1"/>
  <c r="E25" i="1"/>
  <c r="D25" i="1"/>
  <c r="C25" i="1"/>
  <c r="E32" i="1" l="1"/>
  <c r="F32" i="1"/>
  <c r="D32" i="1"/>
  <c r="C32" i="1"/>
  <c r="G32" i="1"/>
  <c r="H32" i="1" l="1"/>
  <c r="H36" i="1" s="1"/>
</calcChain>
</file>

<file path=xl/sharedStrings.xml><?xml version="1.0" encoding="utf-8"?>
<sst xmlns="http://schemas.openxmlformats.org/spreadsheetml/2006/main" count="107" uniqueCount="59">
  <si>
    <t>A</t>
  </si>
  <si>
    <t>B</t>
  </si>
  <si>
    <t>D</t>
  </si>
  <si>
    <t>E</t>
  </si>
  <si>
    <t>F</t>
  </si>
  <si>
    <t>C</t>
  </si>
  <si>
    <t>C'</t>
  </si>
  <si>
    <t>Censal Metrología y Calidad</t>
  </si>
  <si>
    <t>Muestral Calidad</t>
  </si>
  <si>
    <t>Muestral Metrología</t>
  </si>
  <si>
    <t>Control de Peso Neto</t>
  </si>
  <si>
    <t>Calidad en Plantas y Refinerías</t>
  </si>
  <si>
    <t>Total</t>
  </si>
  <si>
    <t>Zona de Pago</t>
  </si>
  <si>
    <t>3. Total de multiplicar C.Unit x N° Visitas</t>
  </si>
  <si>
    <t>Total de servicios estimados</t>
  </si>
  <si>
    <t>1. Costos unitarios (referencia base: Concurso año 2014 (Inc. IGV)</t>
  </si>
  <si>
    <t>Servicio de uso de camioneta en el período</t>
  </si>
  <si>
    <t>4. Valor referencial final (Inc. IGV)</t>
  </si>
  <si>
    <t>2. Numero referencial de servicios de supervisión en 6 meses (2 vueltas en su alcance del servicio)</t>
  </si>
  <si>
    <t>Item 2</t>
  </si>
  <si>
    <t>Item 3</t>
  </si>
  <si>
    <t>Región</t>
  </si>
  <si>
    <t>Costo unitario ofertado
(B)</t>
  </si>
  <si>
    <t>Valor Ofertado
(AxB)</t>
  </si>
  <si>
    <t>1. Censal en grifos y EESS</t>
  </si>
  <si>
    <t>2. Muestral de calidad en grifos</t>
  </si>
  <si>
    <t xml:space="preserve">3. Muestral de metrología en grifos </t>
  </si>
  <si>
    <t>4. Peso Neto en Plantas</t>
  </si>
  <si>
    <t xml:space="preserve">Tipo 1
(X) </t>
  </si>
  <si>
    <t xml:space="preserve">Tipo 2
(Y) </t>
  </si>
  <si>
    <t xml:space="preserve">Tipo 3
(X) </t>
  </si>
  <si>
    <t>N° Visitas referencial
(A)</t>
  </si>
  <si>
    <t>Tipo 1</t>
  </si>
  <si>
    <t>Tipo 2</t>
  </si>
  <si>
    <t>Tipo 3</t>
  </si>
  <si>
    <t xml:space="preserve">Tipo 1
(X') </t>
  </si>
  <si>
    <t xml:space="preserve">Tipo 2
(Y') </t>
  </si>
  <si>
    <t xml:space="preserve">Tipo 3
(X') </t>
  </si>
  <si>
    <t>Costo Unitario Ofertado</t>
  </si>
  <si>
    <t>Valor Ofertado
(X*X'+Y*Y'+Z*Z')</t>
  </si>
  <si>
    <t>N° Visitas referenciales</t>
  </si>
  <si>
    <t>5. Calidad en</t>
  </si>
  <si>
    <t xml:space="preserve"> Plantas y</t>
  </si>
  <si>
    <t>refinerias</t>
  </si>
  <si>
    <t>Costo unitario referencial (Inc. IGV)</t>
  </si>
  <si>
    <t>Costo Unitario Referencial  (Inc. IGV)</t>
  </si>
  <si>
    <t>Tipo 1: De 1 a 4 productos extraidos; Tipo 2: De 5 a 8 productos extraidos; Tipo 3: Más de 8 productos extraidos.</t>
  </si>
  <si>
    <t xml:space="preserve">Nota: </t>
  </si>
  <si>
    <r>
      <t xml:space="preserve">La Empresa postora deberá ofertar para todos los costos unitarios referenciales presentados en los dos cuadros anteriores. Los </t>
    </r>
    <r>
      <rPr>
        <b/>
        <sz val="11"/>
        <color theme="1"/>
        <rFont val="Calibri"/>
        <family val="2"/>
        <scheme val="minor"/>
      </rPr>
      <t>costos unitarios ofertados</t>
    </r>
    <r>
      <rPr>
        <sz val="11"/>
        <color theme="1"/>
        <rFont val="Calibri"/>
        <family val="2"/>
        <scheme val="minor"/>
      </rPr>
      <t xml:space="preserve"> por la </t>
    </r>
  </si>
  <si>
    <t xml:space="preserve">Empresa postora deberán contener IGV, así como cualquier costo o gasto que requiera la ejecución del servicio. Cabe mencionar que deben consignarse todos </t>
  </si>
  <si>
    <t xml:space="preserve">los costos unitarios ofertados incluso aquellos donde figure como cantidad el valor de cero, puesto que posteriormente pueda darse la necesidad de Osinergmin </t>
  </si>
  <si>
    <r>
      <rPr>
        <b/>
        <sz val="11"/>
        <color theme="1"/>
        <rFont val="Calibri"/>
        <family val="2"/>
        <scheme val="minor"/>
      </rPr>
      <t>La propuesta económica total del postor</t>
    </r>
    <r>
      <rPr>
        <sz val="11"/>
        <color theme="1"/>
        <rFont val="Calibri"/>
        <family val="2"/>
        <scheme val="minor"/>
      </rPr>
      <t xml:space="preserve"> será el resultado de que multiplique el costo unitario que oferte, por el número de visitas referenciales, presentados</t>
    </r>
  </si>
  <si>
    <t>de requerir el servicio. El margen en que se puede ofertar este costo unitario deberá seguir lo indicado en la Resolución de Consejo Directivo N° 037-2016-OS/CD</t>
  </si>
  <si>
    <t>indicó incluye los impuestos de Ley, así como cualquier costo o gasto que signifique la prestación del servicio. El margen en que se puede ofertar este costo</t>
  </si>
  <si>
    <t>unitario deberá seguir lo indicado en la Resolución de Consejo Directivo N° 037-2016-OS/CD, así como lo que indique las presentes Bases del proceso de selección.</t>
  </si>
  <si>
    <r>
      <t xml:space="preserve">en los dos cuadros anteriores. En ese sentido, la propuesta económica total del postor </t>
    </r>
    <r>
      <rPr>
        <b/>
        <sz val="11"/>
        <color theme="1"/>
        <rFont val="Calibri"/>
        <family val="2"/>
        <scheme val="minor"/>
      </rPr>
      <t>no deberá exceder del valor de S/. 961,122.00 soles</t>
    </r>
    <r>
      <rPr>
        <sz val="11"/>
        <color theme="1"/>
        <rFont val="Calibri"/>
        <family val="2"/>
        <scheme val="minor"/>
      </rPr>
      <t xml:space="preserve">, el cual como ya se </t>
    </r>
  </si>
  <si>
    <t>Propuesta económica</t>
  </si>
  <si>
    <t>PROPUESTA DE COSTOS UNITARIOS - ÍTEM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</si>
</sst>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S/.&quot;\ #,##0.00;&quot;S/.&quot;\ \-#,##0.00"/>
    <numFmt numFmtId="164" formatCode="_ [$S/.-280A]\ * #,##0.00_ ;_ [$S/.-280A]\ * \-#,##0.00_ ;_ [$S/.-280A]\ * &quot;-&quot;??_ ;_ @_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4" fontId="4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7" fontId="0" fillId="0" borderId="6" xfId="0" applyNumberFormat="1" applyBorder="1" applyAlignment="1">
      <alignment horizontal="center"/>
    </xf>
    <xf numFmtId="0" fontId="0" fillId="0" borderId="24" xfId="0" applyBorder="1"/>
    <xf numFmtId="0" fontId="0" fillId="0" borderId="26" xfId="0" applyBorder="1"/>
    <xf numFmtId="0" fontId="0" fillId="0" borderId="24" xfId="0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7" fontId="0" fillId="0" borderId="9" xfId="0" applyNumberFormat="1" applyBorder="1" applyAlignment="1">
      <alignment horizontal="center"/>
    </xf>
    <xf numFmtId="7" fontId="0" fillId="0" borderId="12" xfId="0" applyNumberFormat="1" applyBorder="1" applyAlignment="1">
      <alignment horizontal="center"/>
    </xf>
    <xf numFmtId="7" fontId="0" fillId="0" borderId="14" xfId="0" applyNumberFormat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7" fontId="0" fillId="0" borderId="10" xfId="0" applyNumberFormat="1" applyBorder="1" applyAlignment="1">
      <alignment horizontal="center"/>
    </xf>
    <xf numFmtId="7" fontId="0" fillId="0" borderId="11" xfId="0" applyNumberFormat="1" applyBorder="1" applyAlignment="1">
      <alignment horizontal="center"/>
    </xf>
    <xf numFmtId="7" fontId="0" fillId="0" borderId="13" xfId="0" applyNumberFormat="1" applyBorder="1" applyAlignment="1">
      <alignment horizontal="center"/>
    </xf>
    <xf numFmtId="7" fontId="0" fillId="0" borderId="15" xfId="0" applyNumberFormat="1" applyBorder="1" applyAlignment="1">
      <alignment horizontal="center"/>
    </xf>
    <xf numFmtId="7" fontId="0" fillId="0" borderId="16" xfId="0" applyNumberFormat="1" applyBorder="1" applyAlignment="1">
      <alignment horizontal="center"/>
    </xf>
    <xf numFmtId="0" fontId="0" fillId="0" borderId="27" xfId="0" applyBorder="1"/>
    <xf numFmtId="0" fontId="0" fillId="0" borderId="2" xfId="0" applyBorder="1"/>
    <xf numFmtId="0" fontId="0" fillId="0" borderId="28" xfId="0" applyBorder="1"/>
    <xf numFmtId="0" fontId="0" fillId="0" borderId="17" xfId="0" applyBorder="1"/>
    <xf numFmtId="0" fontId="0" fillId="0" borderId="3" xfId="0" applyBorder="1"/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3" xfId="0" applyBorder="1" applyAlignment="1">
      <alignment vertical="center" wrapText="1"/>
    </xf>
    <xf numFmtId="0" fontId="8" fillId="0" borderId="0" xfId="0" applyFont="1"/>
    <xf numFmtId="0" fontId="0" fillId="0" borderId="0" xfId="0" applyAlignment="1">
      <alignment horizontal="justify"/>
    </xf>
    <xf numFmtId="0" fontId="8" fillId="0" borderId="0" xfId="0" applyFont="1" applyFill="1" applyBorder="1" applyAlignment="1">
      <alignment horizontal="justify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7" fontId="10" fillId="0" borderId="0" xfId="0" applyNumberFormat="1" applyFont="1" applyFill="1" applyBorder="1" applyAlignment="1">
      <alignment horizontal="center"/>
    </xf>
    <xf numFmtId="164" fontId="12" fillId="4" borderId="30" xfId="0" applyNumberFormat="1" applyFont="1" applyFill="1" applyBorder="1" applyAlignment="1" applyProtection="1">
      <alignment horizontal="center"/>
      <protection locked="0"/>
    </xf>
    <xf numFmtId="164" fontId="12" fillId="4" borderId="8" xfId="0" applyNumberFormat="1" applyFont="1" applyFill="1" applyBorder="1" applyAlignment="1" applyProtection="1">
      <alignment horizontal="center"/>
      <protection locked="0"/>
    </xf>
    <xf numFmtId="164" fontId="12" fillId="4" borderId="31" xfId="0" applyNumberFormat="1" applyFont="1" applyFill="1" applyBorder="1" applyAlignment="1" applyProtection="1">
      <alignment horizontal="center"/>
      <protection locked="0"/>
    </xf>
    <xf numFmtId="164" fontId="13" fillId="4" borderId="9" xfId="0" applyNumberFormat="1" applyFont="1" applyFill="1" applyBorder="1" applyAlignment="1" applyProtection="1">
      <alignment horizontal="center"/>
      <protection locked="0"/>
    </xf>
    <xf numFmtId="164" fontId="13" fillId="4" borderId="10" xfId="0" applyNumberFormat="1" applyFont="1" applyFill="1" applyBorder="1" applyAlignment="1" applyProtection="1">
      <alignment horizontal="center"/>
      <protection locked="0"/>
    </xf>
    <xf numFmtId="164" fontId="13" fillId="4" borderId="11" xfId="0" applyNumberFormat="1" applyFont="1" applyFill="1" applyBorder="1" applyAlignment="1" applyProtection="1">
      <alignment horizontal="center"/>
      <protection locked="0"/>
    </xf>
    <xf numFmtId="164" fontId="13" fillId="4" borderId="12" xfId="0" applyNumberFormat="1" applyFont="1" applyFill="1" applyBorder="1" applyAlignment="1" applyProtection="1">
      <alignment horizontal="center"/>
      <protection locked="0"/>
    </xf>
    <xf numFmtId="164" fontId="13" fillId="4" borderId="6" xfId="0" applyNumberFormat="1" applyFont="1" applyFill="1" applyBorder="1" applyAlignment="1" applyProtection="1">
      <alignment horizontal="center"/>
      <protection locked="0"/>
    </xf>
    <xf numFmtId="164" fontId="13" fillId="4" borderId="13" xfId="0" applyNumberFormat="1" applyFont="1" applyFill="1" applyBorder="1" applyAlignment="1" applyProtection="1">
      <alignment horizontal="center"/>
      <protection locked="0"/>
    </xf>
    <xf numFmtId="164" fontId="13" fillId="4" borderId="14" xfId="0" applyNumberFormat="1" applyFont="1" applyFill="1" applyBorder="1" applyAlignment="1" applyProtection="1">
      <alignment horizontal="center"/>
      <protection locked="0"/>
    </xf>
    <xf numFmtId="164" fontId="13" fillId="4" borderId="15" xfId="0" applyNumberFormat="1" applyFont="1" applyFill="1" applyBorder="1" applyAlignment="1" applyProtection="1">
      <alignment horizontal="center"/>
      <protection locked="0"/>
    </xf>
    <xf numFmtId="164" fontId="13" fillId="4" borderId="16" xfId="0" applyNumberFormat="1" applyFont="1" applyFill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justify"/>
    </xf>
    <xf numFmtId="0" fontId="11" fillId="5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9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topLeftCell="A18" zoomScaleNormal="100" workbookViewId="0">
      <selection activeCell="A40" sqref="A40"/>
    </sheetView>
  </sheetViews>
  <sheetFormatPr baseColWidth="10" defaultRowHeight="15" x14ac:dyDescent="0.25"/>
  <cols>
    <col min="2" max="2" width="6.28515625" style="1" customWidth="1"/>
    <col min="3" max="7" width="8.7109375" customWidth="1"/>
    <col min="8" max="8" width="19.85546875" customWidth="1"/>
    <col min="9" max="9" width="8.7109375" customWidth="1"/>
  </cols>
  <sheetData>
    <row r="1" spans="1:8" x14ac:dyDescent="0.25">
      <c r="B1" s="14"/>
      <c r="C1" s="14"/>
      <c r="D1" s="14"/>
      <c r="E1" s="14"/>
      <c r="F1" s="14"/>
      <c r="G1" s="15"/>
    </row>
    <row r="2" spans="1:8" x14ac:dyDescent="0.25">
      <c r="B2" s="26" t="s">
        <v>16</v>
      </c>
    </row>
    <row r="3" spans="1:8" ht="36.75" thickBot="1" x14ac:dyDescent="0.3">
      <c r="B3" s="5" t="s">
        <v>13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</row>
    <row r="4" spans="1:8" x14ac:dyDescent="0.25">
      <c r="B4" s="2" t="s">
        <v>0</v>
      </c>
      <c r="C4" s="16">
        <v>450</v>
      </c>
      <c r="D4" s="16">
        <v>1233</v>
      </c>
      <c r="E4" s="16">
        <v>798</v>
      </c>
      <c r="F4" s="16">
        <v>1527</v>
      </c>
      <c r="G4" s="16">
        <v>1850</v>
      </c>
    </row>
    <row r="5" spans="1:8" x14ac:dyDescent="0.25">
      <c r="B5" s="2" t="s">
        <v>1</v>
      </c>
      <c r="C5" s="16">
        <v>466</v>
      </c>
      <c r="D5" s="16">
        <v>1298</v>
      </c>
      <c r="E5" s="16">
        <v>824</v>
      </c>
      <c r="F5" s="16">
        <v>1527</v>
      </c>
      <c r="G5" s="16">
        <v>1947</v>
      </c>
    </row>
    <row r="6" spans="1:8" x14ac:dyDescent="0.25">
      <c r="B6" s="2" t="s">
        <v>2</v>
      </c>
      <c r="C6" s="16">
        <v>426</v>
      </c>
      <c r="D6" s="16">
        <v>1174</v>
      </c>
      <c r="E6" s="16">
        <v>751</v>
      </c>
      <c r="F6" s="16"/>
      <c r="G6" s="16">
        <v>1761</v>
      </c>
    </row>
    <row r="7" spans="1:8" x14ac:dyDescent="0.25">
      <c r="B7" s="2" t="s">
        <v>6</v>
      </c>
      <c r="C7" s="16">
        <v>456</v>
      </c>
      <c r="D7" s="16">
        <v>1451</v>
      </c>
      <c r="E7" s="16">
        <v>850</v>
      </c>
      <c r="F7" s="16">
        <v>966</v>
      </c>
      <c r="G7" s="16">
        <v>2177</v>
      </c>
    </row>
    <row r="8" spans="1:8" x14ac:dyDescent="0.25">
      <c r="B8" s="2" t="s">
        <v>5</v>
      </c>
      <c r="C8" s="17">
        <v>456</v>
      </c>
      <c r="D8" s="17">
        <v>1451</v>
      </c>
      <c r="E8" s="17">
        <v>850</v>
      </c>
      <c r="F8" s="17">
        <v>966</v>
      </c>
      <c r="G8" s="17">
        <v>2902</v>
      </c>
    </row>
    <row r="9" spans="1:8" x14ac:dyDescent="0.25">
      <c r="B9" s="2" t="s">
        <v>3</v>
      </c>
      <c r="C9" s="18">
        <v>439</v>
      </c>
      <c r="D9" s="18">
        <v>1174</v>
      </c>
      <c r="E9" s="18">
        <v>762</v>
      </c>
      <c r="F9" s="19"/>
      <c r="G9" s="18">
        <v>2348</v>
      </c>
    </row>
    <row r="10" spans="1:8" x14ac:dyDescent="0.25">
      <c r="B10" s="21" t="s">
        <v>4</v>
      </c>
      <c r="C10" s="20">
        <v>306</v>
      </c>
      <c r="D10" s="20">
        <v>524</v>
      </c>
      <c r="E10" s="20">
        <v>666</v>
      </c>
      <c r="F10" s="20"/>
      <c r="G10" s="20">
        <v>1048</v>
      </c>
    </row>
    <row r="11" spans="1:8" x14ac:dyDescent="0.25">
      <c r="B11" s="22"/>
      <c r="C11" s="19"/>
      <c r="D11" s="19"/>
      <c r="E11" s="19"/>
      <c r="F11" s="19"/>
      <c r="G11" s="19"/>
    </row>
    <row r="12" spans="1:8" x14ac:dyDescent="0.25">
      <c r="B12" s="26" t="s">
        <v>19</v>
      </c>
    </row>
    <row r="13" spans="1:8" ht="36.75" thickBot="1" x14ac:dyDescent="0.3">
      <c r="B13" s="5" t="s">
        <v>13</v>
      </c>
      <c r="C13" s="6" t="s">
        <v>7</v>
      </c>
      <c r="D13" s="6" t="s">
        <v>8</v>
      </c>
      <c r="E13" s="6" t="s">
        <v>9</v>
      </c>
      <c r="F13" s="6" t="s">
        <v>10</v>
      </c>
      <c r="G13" s="6" t="s">
        <v>11</v>
      </c>
      <c r="H13" s="6" t="s">
        <v>15</v>
      </c>
    </row>
    <row r="14" spans="1:8" x14ac:dyDescent="0.25">
      <c r="A14" s="96" t="s">
        <v>20</v>
      </c>
      <c r="B14" s="2" t="s">
        <v>0</v>
      </c>
      <c r="C14" s="2">
        <v>0</v>
      </c>
      <c r="D14" s="2">
        <v>70</v>
      </c>
      <c r="E14" s="2">
        <v>182</v>
      </c>
      <c r="F14" s="2">
        <v>60</v>
      </c>
      <c r="G14" s="2">
        <v>16</v>
      </c>
    </row>
    <row r="15" spans="1:8" x14ac:dyDescent="0.25">
      <c r="A15" s="97"/>
      <c r="B15" s="2" t="s">
        <v>1</v>
      </c>
      <c r="C15" s="2">
        <v>0</v>
      </c>
      <c r="D15" s="2">
        <v>68</v>
      </c>
      <c r="E15" s="2">
        <v>176</v>
      </c>
      <c r="F15" s="2">
        <v>70</v>
      </c>
      <c r="G15" s="2">
        <v>10</v>
      </c>
    </row>
    <row r="16" spans="1:8" x14ac:dyDescent="0.25">
      <c r="A16" s="97"/>
      <c r="B16" s="2" t="s">
        <v>2</v>
      </c>
      <c r="C16" s="2">
        <v>0</v>
      </c>
      <c r="D16" s="2">
        <v>54</v>
      </c>
      <c r="E16" s="2">
        <v>164</v>
      </c>
      <c r="F16" s="2">
        <v>0</v>
      </c>
      <c r="G16" s="2">
        <v>2</v>
      </c>
    </row>
    <row r="17" spans="1:11" x14ac:dyDescent="0.25">
      <c r="A17" s="98"/>
      <c r="B17" s="2" t="s">
        <v>6</v>
      </c>
      <c r="C17" s="2">
        <v>0</v>
      </c>
      <c r="D17" s="2">
        <v>12</v>
      </c>
      <c r="E17" s="2">
        <v>32</v>
      </c>
      <c r="F17" s="2">
        <v>10</v>
      </c>
      <c r="G17" s="2">
        <v>2</v>
      </c>
    </row>
    <row r="18" spans="1:11" x14ac:dyDescent="0.25">
      <c r="A18" s="99" t="s">
        <v>21</v>
      </c>
      <c r="B18" s="2" t="s">
        <v>5</v>
      </c>
      <c r="C18" s="3"/>
      <c r="D18" s="3">
        <v>0</v>
      </c>
      <c r="E18" s="3">
        <v>0</v>
      </c>
      <c r="F18" s="3">
        <v>0</v>
      </c>
      <c r="G18" s="3">
        <v>0</v>
      </c>
    </row>
    <row r="19" spans="1:11" x14ac:dyDescent="0.25">
      <c r="A19" s="97"/>
      <c r="B19" s="2" t="s">
        <v>3</v>
      </c>
      <c r="C19" s="2"/>
      <c r="D19" s="2">
        <v>0</v>
      </c>
      <c r="E19" s="2">
        <v>0</v>
      </c>
      <c r="F19" s="2">
        <v>0</v>
      </c>
      <c r="G19" s="2">
        <v>0</v>
      </c>
    </row>
    <row r="20" spans="1:11" x14ac:dyDescent="0.25">
      <c r="A20" s="98"/>
      <c r="B20" s="2" t="s">
        <v>4</v>
      </c>
      <c r="C20" s="2"/>
      <c r="D20" s="2">
        <v>0</v>
      </c>
      <c r="E20" s="2">
        <v>0</v>
      </c>
      <c r="F20" s="2">
        <v>0</v>
      </c>
      <c r="G20" s="2">
        <v>0</v>
      </c>
    </row>
    <row r="21" spans="1:11" x14ac:dyDescent="0.25">
      <c r="B21" s="4" t="s">
        <v>12</v>
      </c>
      <c r="C21" s="4">
        <f>SUM(C14:C20)</f>
        <v>0</v>
      </c>
      <c r="D21" s="4">
        <f t="shared" ref="D21:G21" si="0">SUM(D14:D20)</f>
        <v>204</v>
      </c>
      <c r="E21" s="4">
        <f t="shared" si="0"/>
        <v>554</v>
      </c>
      <c r="F21" s="4">
        <f t="shared" si="0"/>
        <v>140</v>
      </c>
      <c r="G21" s="4">
        <f t="shared" si="0"/>
        <v>30</v>
      </c>
      <c r="H21" s="13">
        <f>SUM(C21:G21)</f>
        <v>928</v>
      </c>
    </row>
    <row r="22" spans="1:11" x14ac:dyDescent="0.25">
      <c r="B22" s="23"/>
      <c r="C22" s="23"/>
      <c r="D22" s="23"/>
      <c r="E22" s="23"/>
      <c r="F22" s="23"/>
      <c r="G22" s="23"/>
    </row>
    <row r="23" spans="1:11" x14ac:dyDescent="0.25">
      <c r="B23" s="26" t="s">
        <v>14</v>
      </c>
    </row>
    <row r="24" spans="1:11" ht="36.75" thickBot="1" x14ac:dyDescent="0.3">
      <c r="B24" s="5" t="s">
        <v>13</v>
      </c>
      <c r="C24" s="6" t="s">
        <v>7</v>
      </c>
      <c r="D24" s="6" t="s">
        <v>8</v>
      </c>
      <c r="E24" s="6" t="s">
        <v>9</v>
      </c>
      <c r="F24" s="6" t="s">
        <v>10</v>
      </c>
      <c r="G24" s="6" t="s">
        <v>11</v>
      </c>
      <c r="H24" s="6" t="s">
        <v>12</v>
      </c>
    </row>
    <row r="25" spans="1:11" x14ac:dyDescent="0.25">
      <c r="B25" s="2" t="s">
        <v>0</v>
      </c>
      <c r="C25" s="8">
        <f>+C4*C14</f>
        <v>0</v>
      </c>
      <c r="D25" s="8">
        <f t="shared" ref="D25:G25" si="1">+D4*D14</f>
        <v>86310</v>
      </c>
      <c r="E25" s="8">
        <f t="shared" si="1"/>
        <v>145236</v>
      </c>
      <c r="F25" s="8">
        <f t="shared" si="1"/>
        <v>91620</v>
      </c>
      <c r="G25" s="8">
        <f t="shared" si="1"/>
        <v>29600</v>
      </c>
      <c r="H25" s="8"/>
    </row>
    <row r="26" spans="1:11" x14ac:dyDescent="0.25">
      <c r="B26" s="2" t="s">
        <v>1</v>
      </c>
      <c r="C26" s="8">
        <f t="shared" ref="C26:G26" si="2">+C5*C15</f>
        <v>0</v>
      </c>
      <c r="D26" s="8">
        <f t="shared" si="2"/>
        <v>88264</v>
      </c>
      <c r="E26" s="8">
        <f t="shared" si="2"/>
        <v>145024</v>
      </c>
      <c r="F26" s="8">
        <f t="shared" si="2"/>
        <v>106890</v>
      </c>
      <c r="G26" s="8">
        <f t="shared" si="2"/>
        <v>19470</v>
      </c>
      <c r="H26" s="8"/>
    </row>
    <row r="27" spans="1:11" x14ac:dyDescent="0.25">
      <c r="B27" s="2" t="s">
        <v>2</v>
      </c>
      <c r="C27" s="8">
        <f t="shared" ref="C27:G27" si="3">+C6*C16</f>
        <v>0</v>
      </c>
      <c r="D27" s="8">
        <f t="shared" si="3"/>
        <v>63396</v>
      </c>
      <c r="E27" s="8">
        <f t="shared" si="3"/>
        <v>123164</v>
      </c>
      <c r="F27" s="8"/>
      <c r="G27" s="8">
        <f t="shared" si="3"/>
        <v>3522</v>
      </c>
      <c r="H27" s="8"/>
    </row>
    <row r="28" spans="1:11" x14ac:dyDescent="0.25">
      <c r="B28" s="2" t="s">
        <v>6</v>
      </c>
      <c r="C28" s="8">
        <f t="shared" ref="C28:G28" si="4">+C7*C17</f>
        <v>0</v>
      </c>
      <c r="D28" s="8">
        <f t="shared" si="4"/>
        <v>17412</v>
      </c>
      <c r="E28" s="8">
        <f t="shared" si="4"/>
        <v>27200</v>
      </c>
      <c r="F28" s="8">
        <f t="shared" si="4"/>
        <v>9660</v>
      </c>
      <c r="G28" s="8">
        <f t="shared" si="4"/>
        <v>4354</v>
      </c>
      <c r="H28" s="8"/>
    </row>
    <row r="29" spans="1:11" x14ac:dyDescent="0.25">
      <c r="B29" s="2" t="s">
        <v>5</v>
      </c>
      <c r="C29" s="9"/>
      <c r="D29" s="9"/>
      <c r="E29" s="9"/>
      <c r="F29" s="9"/>
      <c r="G29" s="9"/>
      <c r="H29" s="9"/>
    </row>
    <row r="30" spans="1:11" x14ac:dyDescent="0.25">
      <c r="B30" s="2" t="s">
        <v>3</v>
      </c>
      <c r="C30" s="10"/>
      <c r="D30" s="10"/>
      <c r="E30" s="10"/>
      <c r="F30" s="11"/>
      <c r="G30" s="10"/>
      <c r="H30" s="10"/>
    </row>
    <row r="31" spans="1:11" x14ac:dyDescent="0.25">
      <c r="B31" s="2" t="s">
        <v>4</v>
      </c>
      <c r="C31" s="12"/>
      <c r="D31" s="12"/>
      <c r="E31" s="12"/>
      <c r="F31" s="12"/>
      <c r="G31" s="12"/>
      <c r="H31" s="12"/>
      <c r="K31">
        <f>29600/16</f>
        <v>1850</v>
      </c>
    </row>
    <row r="32" spans="1:11" x14ac:dyDescent="0.25">
      <c r="B32" s="4" t="s">
        <v>12</v>
      </c>
      <c r="C32" s="13">
        <f>SUM(C25:C31)</f>
        <v>0</v>
      </c>
      <c r="D32" s="13">
        <f t="shared" ref="D32:G32" si="5">SUM(D25:D31)</f>
        <v>255382</v>
      </c>
      <c r="E32" s="13">
        <f t="shared" si="5"/>
        <v>440624</v>
      </c>
      <c r="F32" s="13">
        <f t="shared" si="5"/>
        <v>208170</v>
      </c>
      <c r="G32" s="13">
        <f t="shared" si="5"/>
        <v>56946</v>
      </c>
      <c r="H32" s="13">
        <f>SUM(C32:G32)</f>
        <v>961122</v>
      </c>
    </row>
    <row r="33" spans="2:8" x14ac:dyDescent="0.25">
      <c r="B33" s="23"/>
      <c r="C33" s="24"/>
      <c r="D33" s="24"/>
      <c r="E33" s="24"/>
      <c r="F33" s="24"/>
      <c r="G33" s="24"/>
      <c r="H33" s="7"/>
    </row>
    <row r="34" spans="2:8" x14ac:dyDescent="0.25">
      <c r="C34" s="27" t="s">
        <v>17</v>
      </c>
      <c r="H34" s="7">
        <v>0</v>
      </c>
    </row>
    <row r="36" spans="2:8" x14ac:dyDescent="0.25">
      <c r="B36" s="26" t="s">
        <v>18</v>
      </c>
      <c r="H36" s="25">
        <f>+H34+H32</f>
        <v>961122</v>
      </c>
    </row>
  </sheetData>
  <mergeCells count="2">
    <mergeCell ref="A14:A17"/>
    <mergeCell ref="A18:A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1"/>
  <sheetViews>
    <sheetView showGridLines="0" tabSelected="1" view="pageBreakPreview" topLeftCell="A14" zoomScale="70" zoomScaleNormal="100" zoomScaleSheetLayoutView="70" workbookViewId="0">
      <selection activeCell="L37" sqref="L37"/>
    </sheetView>
  </sheetViews>
  <sheetFormatPr baseColWidth="10" defaultRowHeight="15" x14ac:dyDescent="0.25"/>
  <cols>
    <col min="2" max="2" width="14.140625" customWidth="1"/>
    <col min="3" max="6" width="8.7109375" customWidth="1"/>
    <col min="7" max="7" width="15.140625" customWidth="1"/>
    <col min="8" max="8" width="13.85546875" customWidth="1"/>
    <col min="9" max="9" width="13.42578125" customWidth="1"/>
    <col min="10" max="12" width="18.7109375" customWidth="1"/>
    <col min="13" max="13" width="20" customWidth="1"/>
  </cols>
  <sheetData>
    <row r="2" spans="2:14" ht="30" customHeight="1" x14ac:dyDescent="0.25">
      <c r="B2" s="101" t="s">
        <v>58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4" spans="2:14" ht="15.75" thickBot="1" x14ac:dyDescent="0.3"/>
    <row r="5" spans="2:14" ht="45.75" thickBot="1" x14ac:dyDescent="0.3">
      <c r="I5" s="55" t="s">
        <v>22</v>
      </c>
      <c r="J5" s="68" t="s">
        <v>32</v>
      </c>
      <c r="K5" s="68" t="s">
        <v>45</v>
      </c>
      <c r="L5" s="72" t="s">
        <v>23</v>
      </c>
      <c r="M5" s="39" t="s">
        <v>24</v>
      </c>
    </row>
    <row r="6" spans="2:14" x14ac:dyDescent="0.25">
      <c r="F6" s="63"/>
      <c r="G6" s="64"/>
      <c r="H6" s="64"/>
      <c r="I6" s="31" t="s">
        <v>0</v>
      </c>
      <c r="J6" s="32">
        <v>0</v>
      </c>
      <c r="K6" s="58">
        <v>450</v>
      </c>
      <c r="L6" s="84"/>
      <c r="M6" s="80">
        <f>L6*J6</f>
        <v>0</v>
      </c>
      <c r="N6" s="77"/>
    </row>
    <row r="7" spans="2:14" x14ac:dyDescent="0.25">
      <c r="F7" s="65" t="s">
        <v>25</v>
      </c>
      <c r="G7" s="29"/>
      <c r="H7" s="69"/>
      <c r="I7" s="34" t="s">
        <v>1</v>
      </c>
      <c r="J7" s="28">
        <v>0</v>
      </c>
      <c r="K7" s="46">
        <v>466</v>
      </c>
      <c r="L7" s="85"/>
      <c r="M7" s="81">
        <f t="shared" ref="M7:M20" si="0">L7*J7</f>
        <v>0</v>
      </c>
      <c r="N7" s="77"/>
    </row>
    <row r="8" spans="2:14" x14ac:dyDescent="0.25">
      <c r="F8" s="65"/>
      <c r="G8" s="29"/>
      <c r="H8" s="69"/>
      <c r="I8" s="34" t="s">
        <v>6</v>
      </c>
      <c r="J8" s="28">
        <v>0</v>
      </c>
      <c r="K8" s="46">
        <v>456</v>
      </c>
      <c r="L8" s="85"/>
      <c r="M8" s="81">
        <f t="shared" si="0"/>
        <v>0</v>
      </c>
      <c r="N8" s="77"/>
    </row>
    <row r="9" spans="2:14" ht="15.75" thickBot="1" x14ac:dyDescent="0.3">
      <c r="F9" s="66"/>
      <c r="G9" s="67"/>
      <c r="H9" s="70"/>
      <c r="I9" s="36" t="s">
        <v>2</v>
      </c>
      <c r="J9" s="37">
        <v>0</v>
      </c>
      <c r="K9" s="61">
        <v>426</v>
      </c>
      <c r="L9" s="86"/>
      <c r="M9" s="82">
        <f t="shared" si="0"/>
        <v>0</v>
      </c>
      <c r="N9" s="77"/>
    </row>
    <row r="10" spans="2:14" x14ac:dyDescent="0.25">
      <c r="F10" s="63"/>
      <c r="G10" s="64"/>
      <c r="H10" s="71"/>
      <c r="I10" s="31" t="s">
        <v>0</v>
      </c>
      <c r="J10" s="32">
        <v>70</v>
      </c>
      <c r="K10" s="58">
        <v>1233</v>
      </c>
      <c r="L10" s="84"/>
      <c r="M10" s="80">
        <f t="shared" si="0"/>
        <v>0</v>
      </c>
      <c r="N10" s="77"/>
    </row>
    <row r="11" spans="2:14" x14ac:dyDescent="0.25">
      <c r="F11" s="65" t="s">
        <v>26</v>
      </c>
      <c r="G11" s="29"/>
      <c r="H11" s="69"/>
      <c r="I11" s="34" t="s">
        <v>1</v>
      </c>
      <c r="J11" s="28">
        <v>68</v>
      </c>
      <c r="K11" s="46">
        <v>1298</v>
      </c>
      <c r="L11" s="85"/>
      <c r="M11" s="81">
        <f t="shared" si="0"/>
        <v>0</v>
      </c>
      <c r="N11" s="77"/>
    </row>
    <row r="12" spans="2:14" x14ac:dyDescent="0.25">
      <c r="F12" s="65"/>
      <c r="G12" s="29"/>
      <c r="H12" s="69"/>
      <c r="I12" s="34" t="s">
        <v>6</v>
      </c>
      <c r="J12" s="28">
        <v>12</v>
      </c>
      <c r="K12" s="46">
        <v>1451</v>
      </c>
      <c r="L12" s="85"/>
      <c r="M12" s="81">
        <f t="shared" si="0"/>
        <v>0</v>
      </c>
      <c r="N12" s="77"/>
    </row>
    <row r="13" spans="2:14" ht="15.75" thickBot="1" x14ac:dyDescent="0.3">
      <c r="F13" s="66"/>
      <c r="G13" s="67"/>
      <c r="H13" s="70"/>
      <c r="I13" s="36" t="s">
        <v>2</v>
      </c>
      <c r="J13" s="37">
        <v>54</v>
      </c>
      <c r="K13" s="61">
        <v>1174</v>
      </c>
      <c r="L13" s="86"/>
      <c r="M13" s="82">
        <f t="shared" si="0"/>
        <v>0</v>
      </c>
      <c r="N13" s="77"/>
    </row>
    <row r="14" spans="2:14" x14ac:dyDescent="0.25">
      <c r="F14" s="63"/>
      <c r="G14" s="64"/>
      <c r="H14" s="71"/>
      <c r="I14" s="31" t="s">
        <v>0</v>
      </c>
      <c r="J14" s="32">
        <v>182</v>
      </c>
      <c r="K14" s="58">
        <v>798</v>
      </c>
      <c r="L14" s="84"/>
      <c r="M14" s="80">
        <f t="shared" si="0"/>
        <v>0</v>
      </c>
      <c r="N14" s="77"/>
    </row>
    <row r="15" spans="2:14" x14ac:dyDescent="0.25">
      <c r="F15" s="65" t="s">
        <v>27</v>
      </c>
      <c r="G15" s="29"/>
      <c r="H15" s="69"/>
      <c r="I15" s="34" t="s">
        <v>1</v>
      </c>
      <c r="J15" s="28">
        <v>176</v>
      </c>
      <c r="K15" s="46">
        <v>824</v>
      </c>
      <c r="L15" s="85"/>
      <c r="M15" s="81">
        <f t="shared" si="0"/>
        <v>0</v>
      </c>
      <c r="N15" s="77"/>
    </row>
    <row r="16" spans="2:14" x14ac:dyDescent="0.25">
      <c r="F16" s="65"/>
      <c r="G16" s="29"/>
      <c r="H16" s="69"/>
      <c r="I16" s="34" t="s">
        <v>6</v>
      </c>
      <c r="J16" s="28">
        <v>32</v>
      </c>
      <c r="K16" s="46">
        <v>850</v>
      </c>
      <c r="L16" s="85"/>
      <c r="M16" s="81">
        <f t="shared" si="0"/>
        <v>0</v>
      </c>
      <c r="N16" s="77"/>
    </row>
    <row r="17" spans="2:14" ht="15.75" thickBot="1" x14ac:dyDescent="0.3">
      <c r="F17" s="66"/>
      <c r="G17" s="67"/>
      <c r="H17" s="70"/>
      <c r="I17" s="36" t="s">
        <v>2</v>
      </c>
      <c r="J17" s="37">
        <v>164</v>
      </c>
      <c r="K17" s="61">
        <v>751</v>
      </c>
      <c r="L17" s="86"/>
      <c r="M17" s="82">
        <f t="shared" si="0"/>
        <v>0</v>
      </c>
      <c r="N17" s="77"/>
    </row>
    <row r="18" spans="2:14" x14ac:dyDescent="0.25">
      <c r="F18" s="63"/>
      <c r="G18" s="64"/>
      <c r="H18" s="71"/>
      <c r="I18" s="31" t="s">
        <v>0</v>
      </c>
      <c r="J18" s="32">
        <v>60</v>
      </c>
      <c r="K18" s="58">
        <v>1527</v>
      </c>
      <c r="L18" s="84"/>
      <c r="M18" s="80">
        <f t="shared" si="0"/>
        <v>0</v>
      </c>
      <c r="N18" s="77"/>
    </row>
    <row r="19" spans="2:14" x14ac:dyDescent="0.25">
      <c r="F19" s="65" t="s">
        <v>28</v>
      </c>
      <c r="G19" s="29"/>
      <c r="H19" s="69"/>
      <c r="I19" s="34" t="s">
        <v>1</v>
      </c>
      <c r="J19" s="28">
        <v>70</v>
      </c>
      <c r="K19" s="46">
        <v>1527</v>
      </c>
      <c r="L19" s="85"/>
      <c r="M19" s="81">
        <f t="shared" si="0"/>
        <v>0</v>
      </c>
      <c r="N19" s="77"/>
    </row>
    <row r="20" spans="2:14" ht="15.75" thickBot="1" x14ac:dyDescent="0.3">
      <c r="F20" s="66"/>
      <c r="G20" s="67"/>
      <c r="H20" s="70"/>
      <c r="I20" s="36" t="s">
        <v>6</v>
      </c>
      <c r="J20" s="37">
        <v>10</v>
      </c>
      <c r="K20" s="61">
        <v>966</v>
      </c>
      <c r="L20" s="86"/>
      <c r="M20" s="82">
        <f t="shared" si="0"/>
        <v>0</v>
      </c>
      <c r="N20" s="77"/>
    </row>
    <row r="21" spans="2:14" x14ac:dyDescent="0.25">
      <c r="B21" s="29"/>
      <c r="C21" s="30"/>
      <c r="D21" s="30"/>
      <c r="E21" s="30"/>
      <c r="F21" s="29"/>
      <c r="G21" s="29"/>
      <c r="M21" s="77"/>
      <c r="N21" s="77"/>
    </row>
    <row r="22" spans="2:14" ht="15.75" thickBot="1" x14ac:dyDescent="0.3">
      <c r="B22" s="29"/>
      <c r="C22" s="30"/>
      <c r="D22" s="30"/>
      <c r="E22" s="30"/>
      <c r="F22" s="29"/>
      <c r="G22" s="29"/>
    </row>
    <row r="23" spans="2:14" ht="34.5" customHeight="1" thickBot="1" x14ac:dyDescent="0.3">
      <c r="D23" s="49"/>
      <c r="E23" s="50" t="s">
        <v>41</v>
      </c>
      <c r="F23" s="51"/>
      <c r="G23" s="49"/>
      <c r="H23" s="50" t="s">
        <v>46</v>
      </c>
      <c r="I23" s="51"/>
      <c r="J23" s="47"/>
      <c r="K23" s="50" t="s">
        <v>39</v>
      </c>
      <c r="L23" s="48"/>
    </row>
    <row r="24" spans="2:14" ht="33.75" customHeight="1" thickBot="1" x14ac:dyDescent="0.3">
      <c r="C24" s="39" t="s">
        <v>22</v>
      </c>
      <c r="D24" s="43" t="s">
        <v>29</v>
      </c>
      <c r="E24" s="44" t="s">
        <v>30</v>
      </c>
      <c r="F24" s="45" t="s">
        <v>31</v>
      </c>
      <c r="G24" s="55" t="s">
        <v>33</v>
      </c>
      <c r="H24" s="56" t="s">
        <v>34</v>
      </c>
      <c r="I24" s="57" t="s">
        <v>35</v>
      </c>
      <c r="J24" s="43" t="s">
        <v>36</v>
      </c>
      <c r="K24" s="44" t="s">
        <v>37</v>
      </c>
      <c r="L24" s="45" t="s">
        <v>38</v>
      </c>
      <c r="M24" s="39" t="s">
        <v>40</v>
      </c>
    </row>
    <row r="25" spans="2:14" x14ac:dyDescent="0.25">
      <c r="B25" s="73"/>
      <c r="C25" s="40" t="s">
        <v>0</v>
      </c>
      <c r="D25" s="31">
        <v>16</v>
      </c>
      <c r="E25" s="32">
        <v>0</v>
      </c>
      <c r="F25" s="33">
        <v>0</v>
      </c>
      <c r="G25" s="52">
        <v>1850</v>
      </c>
      <c r="H25" s="58">
        <v>2158</v>
      </c>
      <c r="I25" s="59">
        <v>2466</v>
      </c>
      <c r="J25" s="87"/>
      <c r="K25" s="88"/>
      <c r="L25" s="89"/>
      <c r="M25" s="80">
        <f>(L25*F25)+(K25*E25)+(J25*D25)</f>
        <v>0</v>
      </c>
      <c r="N25" s="77"/>
    </row>
    <row r="26" spans="2:14" x14ac:dyDescent="0.25">
      <c r="B26" s="76" t="s">
        <v>42</v>
      </c>
      <c r="C26" s="41" t="s">
        <v>1</v>
      </c>
      <c r="D26" s="34">
        <v>10</v>
      </c>
      <c r="E26" s="28">
        <v>0</v>
      </c>
      <c r="F26" s="35">
        <v>0</v>
      </c>
      <c r="G26" s="53">
        <v>1947</v>
      </c>
      <c r="H26" s="46">
        <v>2272</v>
      </c>
      <c r="I26" s="60">
        <v>2596</v>
      </c>
      <c r="J26" s="90"/>
      <c r="K26" s="91"/>
      <c r="L26" s="92"/>
      <c r="M26" s="81">
        <f t="shared" ref="M26:M28" si="1">(L26*F26)+(K26*E26)+(J26*D26)</f>
        <v>0</v>
      </c>
      <c r="N26" s="77"/>
    </row>
    <row r="27" spans="2:14" x14ac:dyDescent="0.25">
      <c r="B27" s="74" t="s">
        <v>43</v>
      </c>
      <c r="C27" s="41" t="s">
        <v>6</v>
      </c>
      <c r="D27" s="34">
        <v>2</v>
      </c>
      <c r="E27" s="28">
        <v>0</v>
      </c>
      <c r="F27" s="35">
        <v>0</v>
      </c>
      <c r="G27" s="53">
        <v>2177</v>
      </c>
      <c r="H27" s="46">
        <v>2539</v>
      </c>
      <c r="I27" s="60">
        <v>2902</v>
      </c>
      <c r="J27" s="90"/>
      <c r="K27" s="91"/>
      <c r="L27" s="92"/>
      <c r="M27" s="81">
        <f t="shared" si="1"/>
        <v>0</v>
      </c>
      <c r="N27" s="77"/>
    </row>
    <row r="28" spans="2:14" ht="15.75" thickBot="1" x14ac:dyDescent="0.3">
      <c r="B28" s="75" t="s">
        <v>44</v>
      </c>
      <c r="C28" s="42" t="s">
        <v>2</v>
      </c>
      <c r="D28" s="36">
        <v>2</v>
      </c>
      <c r="E28" s="37">
        <v>0</v>
      </c>
      <c r="F28" s="38">
        <v>0</v>
      </c>
      <c r="G28" s="54">
        <v>1761</v>
      </c>
      <c r="H28" s="61">
        <v>2055</v>
      </c>
      <c r="I28" s="62">
        <v>2348</v>
      </c>
      <c r="J28" s="93"/>
      <c r="K28" s="94"/>
      <c r="L28" s="95"/>
      <c r="M28" s="82">
        <f t="shared" si="1"/>
        <v>0</v>
      </c>
      <c r="N28" s="77"/>
    </row>
    <row r="29" spans="2:14" x14ac:dyDescent="0.25">
      <c r="B29" s="102" t="s">
        <v>47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77"/>
      <c r="N29" s="77"/>
    </row>
    <row r="30" spans="2:14" x14ac:dyDescent="0.25">
      <c r="K30" t="s">
        <v>57</v>
      </c>
      <c r="M30" s="83">
        <f>SUM(M25:M28)+SUM(M6:M20)</f>
        <v>0</v>
      </c>
      <c r="N30" s="77"/>
    </row>
    <row r="31" spans="2:14" x14ac:dyDescent="0.25">
      <c r="B31" s="103" t="s">
        <v>48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77"/>
    </row>
    <row r="32" spans="2:14" x14ac:dyDescent="0.25">
      <c r="B32" s="100" t="s">
        <v>49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77"/>
    </row>
    <row r="33" spans="2:14" x14ac:dyDescent="0.25">
      <c r="B33" s="100" t="s">
        <v>50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77"/>
    </row>
    <row r="34" spans="2:14" x14ac:dyDescent="0.25">
      <c r="B34" s="100" t="s">
        <v>51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77"/>
    </row>
    <row r="35" spans="2:14" x14ac:dyDescent="0.25">
      <c r="B35" s="100" t="s">
        <v>53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77"/>
    </row>
    <row r="36" spans="2:14" x14ac:dyDescent="0.25"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9"/>
      <c r="N36" s="77"/>
    </row>
    <row r="37" spans="2:14" x14ac:dyDescent="0.25"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9"/>
      <c r="N37" s="77"/>
    </row>
    <row r="38" spans="2:14" x14ac:dyDescent="0.25">
      <c r="B38" s="100" t="s">
        <v>52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77"/>
    </row>
    <row r="39" spans="2:14" x14ac:dyDescent="0.25">
      <c r="B39" s="100" t="s">
        <v>56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2:14" x14ac:dyDescent="0.25">
      <c r="B40" s="100" t="s">
        <v>54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</row>
    <row r="41" spans="2:14" x14ac:dyDescent="0.25">
      <c r="B41" s="100" t="s">
        <v>55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</row>
  </sheetData>
  <sheetProtection password="CD1C" sheet="1" objects="1" scenarios="1"/>
  <mergeCells count="11">
    <mergeCell ref="B34:M34"/>
    <mergeCell ref="B2:M2"/>
    <mergeCell ref="B29:L29"/>
    <mergeCell ref="B31:M31"/>
    <mergeCell ref="B32:M32"/>
    <mergeCell ref="B33:M33"/>
    <mergeCell ref="B35:M35"/>
    <mergeCell ref="B38:M38"/>
    <mergeCell ref="B39:M39"/>
    <mergeCell ref="B40:M40"/>
    <mergeCell ref="B41:M4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Formato Costos unitarios - IT04</vt:lpstr>
      <vt:lpstr>'Formato Costos unitarios - IT04'!Área_de_impresión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Ojeda Lay</dc:creator>
  <cp:lastModifiedBy>Edgar</cp:lastModifiedBy>
  <cp:lastPrinted>2016-05-18T23:57:30Z</cp:lastPrinted>
  <dcterms:created xsi:type="dcterms:W3CDTF">2015-02-19T20:00:34Z</dcterms:created>
  <dcterms:modified xsi:type="dcterms:W3CDTF">2016-05-19T23:54:01Z</dcterms:modified>
</cp:coreProperties>
</file>